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Farina Giulio\GIULIO\4 gestione impianti\Supervisione BU\pulizie\a_programmazione_gestione\Capitolato-contratto-canoni\2019 nuovo appalto\gara mediata\2020_05_24 gara\schede impianto gara\"/>
    </mc:Choice>
  </mc:AlternateContent>
  <xr:revisionPtr revIDLastSave="0" documentId="13_ncr:1_{60CAE517-E4F1-4BA4-9E70-AB02BADF6C0C}" xr6:coauthVersionLast="47" xr6:coauthVersionMax="47" xr10:uidLastSave="{00000000-0000-0000-0000-000000000000}"/>
  <bookViews>
    <workbookView xWindow="-120" yWindow="-120" windowWidth="24240" windowHeight="13140" xr2:uid="{7D0BF831-DC67-4396-A75D-949A6903AEC6}"/>
  </bookViews>
  <sheets>
    <sheet name="quarto cagnino" sheetId="37" r:id="rId1"/>
  </sheets>
  <definedNames>
    <definedName name="_xlnm._FilterDatabase" localSheetId="0" hidden="1">'quarto cagnino'!$A$6:$I$112</definedName>
    <definedName name="_xlnm.Print_Area" localSheetId="0">'quarto cagnino'!$A$2:$K$115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0" i="37" l="1"/>
  <c r="C115" i="37" s="1"/>
  <c r="C99" i="37"/>
  <c r="C111" i="37"/>
  <c r="D112" i="37" s="1"/>
  <c r="D10" i="37"/>
  <c r="C17" i="37"/>
  <c r="D23" i="37"/>
  <c r="D90" i="37"/>
  <c r="D60" i="37"/>
  <c r="D33" i="37"/>
  <c r="D47" i="37"/>
  <c r="D75" i="37"/>
  <c r="D105" i="37" l="1"/>
  <c r="D115" i="3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</authors>
  <commentList>
    <comment ref="I6" authorId="0" shapeId="0" xr:uid="{00000000-0006-0000-1700-000001000000}">
      <text>
        <r>
          <rPr>
            <b/>
            <sz val="9"/>
            <color indexed="81"/>
            <rFont val="Tahoma"/>
            <family val="2"/>
          </rPr>
          <t>giugno, luglio e agosto (23gg+62gg)</t>
        </r>
        <r>
          <rPr>
            <sz val="9"/>
            <color indexed="81"/>
            <rFont val="Tahoma"/>
            <family val="2"/>
          </rPr>
          <t xml:space="preserve">
natale 2 sett
pasqua 1 sett</t>
        </r>
      </text>
    </comment>
    <comment ref="A72" authorId="0" shapeId="0" xr:uid="{00000000-0006-0000-1700-000003000000}">
      <text>
        <r>
          <rPr>
            <sz val="9"/>
            <color indexed="81"/>
            <rFont val="Tahoma"/>
            <family val="2"/>
          </rPr>
          <t>entrando a sx</t>
        </r>
      </text>
    </comment>
    <comment ref="A73" authorId="0" shapeId="0" xr:uid="{00000000-0006-0000-1700-000005000000}">
      <text>
        <r>
          <rPr>
            <b/>
            <sz val="9"/>
            <color indexed="81"/>
            <rFont val="Tahoma"/>
            <family val="2"/>
          </rPr>
          <t>entrando a dx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0" authorId="0" shapeId="0" xr:uid="{00000000-0006-0000-1700-000007000000}">
      <text>
        <r>
          <rPr>
            <b/>
            <sz val="9"/>
            <color indexed="81"/>
            <rFont val="Tahoma"/>
            <family val="2"/>
          </rPr>
          <t>gomma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4" authorId="0" shapeId="0" xr:uid="{00000000-0006-0000-1700-000008000000}">
      <text>
        <r>
          <rPr>
            <b/>
            <sz val="9"/>
            <color indexed="81"/>
            <rFont val="Tahoma"/>
            <family val="2"/>
          </rPr>
          <t>nere e sfioro su 4 lati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<sst xmlns="http://schemas.openxmlformats.org/spreadsheetml/2006/main" count="309" uniqueCount="129">
  <si>
    <t>Centro Sportivo  "Q.to Cagnino"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</si>
  <si>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</si>
  <si>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</si>
  <si>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</si>
  <si>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</si>
  <si>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</si>
  <si>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</si>
  <si>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</si>
  <si>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</si>
  <si>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</si>
  <si>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nn</t>
  </si>
  <si>
    <t>AREE ESTERNE</t>
  </si>
  <si>
    <t xml:space="preserve">AREE </t>
  </si>
  <si>
    <t>Eliminazione Ragnatele (sottopassi, tettoie  ingresso)</t>
  </si>
  <si>
    <t>una vota/sett.</t>
  </si>
  <si>
    <t>ESTERNE</t>
  </si>
  <si>
    <t>Eliminazione erbe infestanti</t>
  </si>
  <si>
    <t>una volta al trimestre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</si>
  <si>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</si>
  <si>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</si>
  <si>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>Ingresso</t>
  </si>
  <si>
    <t>asfalto</t>
  </si>
  <si>
    <t xml:space="preserve">     TOT MQ</t>
  </si>
  <si>
    <t>Scopatura man. o mecc. esterni da foglie ecc.</t>
  </si>
  <si>
    <t>Scale corridoio accesso locali tecnici</t>
  </si>
  <si>
    <t>marmetto gres</t>
  </si>
  <si>
    <t xml:space="preserve">Aspirazione zerbini / tappeti </t>
  </si>
  <si>
    <t xml:space="preserve">Terrazzo </t>
  </si>
  <si>
    <t>manto catramato</t>
  </si>
  <si>
    <t>Spolveratura arredI  ( sedie, cestini ,tavoli ecc.)</t>
  </si>
  <si>
    <t>Lavaggio arredI ( sedie, cestini ,tavoli ecc.)</t>
  </si>
  <si>
    <t>una volta/mese</t>
  </si>
  <si>
    <t>CORRIDOI  / UFFICI AL PUBLICO</t>
  </si>
  <si>
    <t>Eliminazione Ragnatele</t>
  </si>
  <si>
    <t>UFFICI</t>
  </si>
  <si>
    <t>AL</t>
  </si>
  <si>
    <t>Scopatura umido</t>
  </si>
  <si>
    <t>Bussola atrio reception corridoio</t>
  </si>
  <si>
    <t>resina</t>
  </si>
  <si>
    <t>PUBBLICO</t>
  </si>
  <si>
    <t>Lavaggio manuale o meccanico pavimenti</t>
  </si>
  <si>
    <t>3 volte/sett.</t>
  </si>
  <si>
    <t>Lavaggio a fondo pavimenti; ove possibile deceratura e inceratura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</si>
  <si>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</si>
  <si>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</si>
  <si>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ASCENSORI</t>
  </si>
  <si>
    <t xml:space="preserve">Pulizia / spolveratura ad aumido di battiscopa, caloriferi, fan coil,  davanzali 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</si>
  <si>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</si>
  <si>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</si>
  <si>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</si>
  <si>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</si>
  <si>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</si>
  <si>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</si>
  <si>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</si>
  <si>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</si>
  <si>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</si>
  <si>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TRIBUNE /SCALE INTERNE</t>
  </si>
  <si>
    <t>Scopatura umido / scopatura scale</t>
  </si>
  <si>
    <t>TRIBUNE</t>
  </si>
  <si>
    <t xml:space="preserve">Lavaggio manuale o meccanico pavimenti </t>
  </si>
  <si>
    <t>Scale</t>
  </si>
  <si>
    <t>gomma a bolle</t>
  </si>
  <si>
    <t>E SCALE</t>
  </si>
  <si>
    <t>una volta/sett.</t>
  </si>
  <si>
    <t>TOT MQ</t>
  </si>
  <si>
    <t>Pulizia barriere di protezione / corrimano</t>
  </si>
  <si>
    <t>due volte/sett.</t>
  </si>
  <si>
    <t>Pulizia seggiolini - spolveratura ad umido</t>
  </si>
  <si>
    <t>LOCALI  NON APERTI AL PUBBLICO</t>
  </si>
  <si>
    <t>LOCALI  NON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</si>
  <si>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</si>
  <si>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</si>
  <si>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Uffico direzione coordinatore</t>
  </si>
  <si>
    <t>gres</t>
  </si>
  <si>
    <t xml:space="preserve"> TOT MQ</t>
  </si>
  <si>
    <t>Spolveratura porte</t>
  </si>
  <si>
    <t>Spolveratura ad umido arredI, suppellettili ed apparecchiature (telefoni/PC)  e suppellettili altezza uomo</t>
  </si>
  <si>
    <t>LOCALE PRIMO SOCCORSO</t>
  </si>
  <si>
    <t xml:space="preserve">Locale primo soccorso 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</si>
  <si>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</si>
  <si>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</si>
  <si>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</si>
  <si>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</si>
  <si>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</si>
  <si>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</si>
  <si>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</si>
  <si>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Lavaggio a fondo pavimenti</t>
  </si>
  <si>
    <t>Spogliatoi piscina F</t>
  </si>
  <si>
    <t>klinker</t>
  </si>
  <si>
    <t>Pulizia e disinfezione superf. piastrellate verticali o di formica (cabine rotaz.) con rimozione di eventuali scritte</t>
  </si>
  <si>
    <t>Spogliatoi piscina M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</si>
  <si>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</si>
  <si>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Spolveratura ad umido arredi e suppellettili (armadietti, ecc.)</t>
  </si>
  <si>
    <t>DOCCE / SERVIZI IGIENICI</t>
  </si>
  <si>
    <t>Locale docce piscina  F</t>
  </si>
  <si>
    <t>Lavaggio manuale pavimenti</t>
  </si>
  <si>
    <t>Locale docce piscina M</t>
  </si>
  <si>
    <t>DOCCE</t>
  </si>
  <si>
    <t>SERVIZI</t>
  </si>
  <si>
    <t>Pulizia e disinfezione superfici piastrellate verticali</t>
  </si>
  <si>
    <t>Servizi  spogliatoio  F</t>
  </si>
  <si>
    <t>Servizi  spogliatoio M</t>
  </si>
  <si>
    <t>18.6</t>
  </si>
  <si>
    <t>Pulizia e disinfezione rubinetterie e sanitari</t>
  </si>
  <si>
    <t>PISCINE COPERTE</t>
  </si>
  <si>
    <t>Scopatura e lavaggio manuale o meccanico pavimenti</t>
  </si>
  <si>
    <t xml:space="preserve">Lavaggio griglie vasca </t>
  </si>
  <si>
    <t xml:space="preserve">N. 2 P.O. (passaggi obbligati) </t>
  </si>
  <si>
    <t>Lavaggio  P.O.</t>
  </si>
  <si>
    <t xml:space="preserve">Bordo vasca </t>
  </si>
  <si>
    <t xml:space="preserve">Lavaggio a fondo pavimenti </t>
  </si>
  <si>
    <t xml:space="preserve">Vasca piscina 25 mt </t>
  </si>
  <si>
    <t>PISCINE</t>
  </si>
  <si>
    <t>Lavaggio a fondo invaso vuoto</t>
  </si>
  <si>
    <t>una vota/anno</t>
  </si>
  <si>
    <t>COPERTE</t>
  </si>
  <si>
    <t>Lavaggio pareti testate e blocchi di partenza</t>
  </si>
  <si>
    <t xml:space="preserve">Pulizia battiscopa, caloriferi-fancoil,  griglie termoventilazione, davanzali </t>
  </si>
  <si>
    <t xml:space="preserve">Canaline </t>
  </si>
  <si>
    <t>(m</t>
  </si>
  <si>
    <t>109,4)</t>
  </si>
  <si>
    <t>Spolveratura attrezzi / panche</t>
  </si>
  <si>
    <t>Risanamento arredi (attrezzi / panche)</t>
  </si>
  <si>
    <t>VASCHE DI COMPENSO</t>
  </si>
  <si>
    <t>COMPENSO</t>
  </si>
  <si>
    <t>Vasca di compenso della 25 mt</t>
  </si>
  <si>
    <t>cemento</t>
  </si>
  <si>
    <t xml:space="preserve">Pulizia - lavaggio manuale e meccanico  (Ambiente confinato) </t>
  </si>
  <si>
    <t>TOT MQ.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</si>
</sst>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theme="1" tint="0.249977111117893"/>
      <name val="Arial"/>
      <family val="2"/>
    </font>
    <font>
      <sz val="11"/>
      <color theme="1" tint="0.249977111117893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theme="4" tint="0.39997558519241921"/>
      <name val="Arial"/>
      <family val="2"/>
    </font>
    <font>
      <sz val="11"/>
      <color theme="4" tint="0.39997558519241921"/>
      <name val="Calibri"/>
      <family val="2"/>
      <scheme val="minor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9"/>
      <color theme="1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sz val="10"/>
      <color theme="1"/>
      <name val="Arial"/>
      <family val="2"/>
    </font>
    <font>
      <b/>
      <sz val="14"/>
      <color rgb="FF0070C0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theme="1" tint="0.24994659260841701"/>
      </bottom>
      <diagonal/>
    </border>
    <border>
      <left style="thin">
        <color indexed="64"/>
      </left>
      <right style="thin">
        <color indexed="64"/>
      </right>
      <top style="hair">
        <color theme="1" tint="0.24994659260841701"/>
      </top>
      <bottom/>
      <diagonal/>
    </border>
    <border>
      <left style="thin">
        <color indexed="64"/>
      </left>
      <right style="thin">
        <color theme="1" tint="0.24994659260841701"/>
      </right>
      <top style="hair">
        <color theme="1" tint="0.499984740745262"/>
      </top>
      <bottom style="thick">
        <color theme="1" tint="0.2499465926084170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 style="thin">
        <color theme="1" tint="0.24994659260841701"/>
      </left>
      <right style="hair">
        <color indexed="64"/>
      </right>
      <top style="thick">
        <color theme="1" tint="0.24994659260841701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0" fontId="9" fillId="0" borderId="0"/>
  </cellStyleXfs>
  <cellXfs count="113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 wrapText="1"/>
    </xf>
    <xf numFmtId="4" fontId="4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13" fillId="6" borderId="14" xfId="0" applyFont="1" applyFill="1" applyBorder="1" applyAlignment="1">
      <alignment vertical="center" wrapText="1"/>
    </xf>
    <xf numFmtId="0" fontId="18" fillId="0" borderId="13" xfId="0" applyFont="1" applyBorder="1" applyAlignment="1">
      <alignment horizontal="right" vertical="center"/>
    </xf>
    <xf numFmtId="0" fontId="19" fillId="0" borderId="15" xfId="0" applyFont="1" applyBorder="1"/>
    <xf numFmtId="0" fontId="22" fillId="4" borderId="14" xfId="0" applyFont="1" applyFill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21" fillId="4" borderId="14" xfId="0" applyFont="1" applyFill="1" applyBorder="1" applyAlignment="1">
      <alignment vertical="center" wrapText="1"/>
    </xf>
    <xf numFmtId="0" fontId="23" fillId="4" borderId="15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" fontId="7" fillId="0" borderId="20" xfId="2" applyNumberFormat="1" applyFont="1" applyBorder="1" applyAlignment="1">
      <alignment horizontal="right" vertical="center"/>
    </xf>
    <xf numFmtId="10" fontId="19" fillId="0" borderId="6" xfId="0" applyNumberFormat="1" applyFont="1" applyBorder="1" applyAlignment="1">
      <alignment horizontal="center"/>
    </xf>
    <xf numFmtId="2" fontId="0" fillId="0" borderId="0" xfId="0" applyNumberFormat="1"/>
    <xf numFmtId="164" fontId="20" fillId="3" borderId="8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right"/>
    </xf>
    <xf numFmtId="164" fontId="0" fillId="0" borderId="0" xfId="0" applyNumberFormat="1"/>
    <xf numFmtId="1" fontId="7" fillId="0" borderId="28" xfId="2" applyNumberFormat="1" applyFont="1" applyBorder="1" applyAlignment="1">
      <alignment horizontal="right" vertical="center"/>
    </xf>
    <xf numFmtId="0" fontId="24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9" fontId="7" fillId="0" borderId="0" xfId="1" applyFont="1" applyFill="1" applyBorder="1" applyAlignment="1">
      <alignment vertical="center" wrapText="1"/>
    </xf>
    <xf numFmtId="0" fontId="7" fillId="0" borderId="0" xfId="2" applyFont="1" applyAlignment="1">
      <alignment horizontal="left" vertical="center"/>
    </xf>
    <xf numFmtId="0" fontId="7" fillId="0" borderId="0" xfId="0" applyFont="1" applyAlignment="1">
      <alignment horizontal="left"/>
    </xf>
    <xf numFmtId="0" fontId="25" fillId="0" borderId="0" xfId="0" applyFont="1" applyAlignment="1">
      <alignment horizontal="left" vertical="center" wrapText="1"/>
    </xf>
    <xf numFmtId="2" fontId="17" fillId="0" borderId="11" xfId="0" applyNumberFormat="1" applyFont="1" applyBorder="1" applyAlignment="1">
      <alignment horizontal="center" vertical="center"/>
    </xf>
    <xf numFmtId="2" fontId="17" fillId="0" borderId="11" xfId="0" applyNumberFormat="1" applyFont="1" applyBorder="1" applyAlignment="1">
      <alignment horizontal="center" vertical="center" wrapText="1"/>
    </xf>
    <xf numFmtId="2" fontId="12" fillId="3" borderId="0" xfId="0" applyNumberFormat="1" applyFont="1" applyFill="1"/>
    <xf numFmtId="2" fontId="17" fillId="0" borderId="11" xfId="0" applyNumberFormat="1" applyFont="1" applyBorder="1"/>
    <xf numFmtId="0" fontId="7" fillId="0" borderId="0" xfId="0" applyFont="1" applyAlignment="1">
      <alignment horizontal="right"/>
    </xf>
    <xf numFmtId="0" fontId="7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7" fillId="5" borderId="14" xfId="0" applyFont="1" applyFill="1" applyBorder="1" applyAlignment="1">
      <alignment vertical="center" wrapText="1"/>
    </xf>
    <xf numFmtId="0" fontId="7" fillId="8" borderId="14" xfId="0" applyFont="1" applyFill="1" applyBorder="1" applyAlignment="1">
      <alignment vertical="center" wrapText="1"/>
    </xf>
    <xf numFmtId="0" fontId="16" fillId="5" borderId="14" xfId="0" applyFont="1" applyFill="1" applyBorder="1" applyAlignment="1">
      <alignment vertical="center" wrapText="1"/>
    </xf>
    <xf numFmtId="0" fontId="21" fillId="5" borderId="14" xfId="0" applyFont="1" applyFill="1" applyBorder="1" applyAlignment="1">
      <alignment vertical="center" wrapText="1"/>
    </xf>
    <xf numFmtId="0" fontId="7" fillId="7" borderId="14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2" fontId="7" fillId="0" borderId="0" xfId="0" applyNumberFormat="1" applyFont="1" applyAlignment="1">
      <alignment horizontal="right"/>
    </xf>
    <xf numFmtId="2" fontId="27" fillId="2" borderId="1" xfId="0" applyNumberFormat="1" applyFont="1" applyFill="1" applyBorder="1" applyAlignment="1">
      <alignment horizontal="right"/>
    </xf>
    <xf numFmtId="0" fontId="7" fillId="0" borderId="4" xfId="2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 wrapText="1"/>
    </xf>
    <xf numFmtId="2" fontId="17" fillId="0" borderId="11" xfId="0" applyNumberFormat="1" applyFont="1" applyBorder="1" applyAlignment="1">
      <alignment horizontal="center"/>
    </xf>
    <xf numFmtId="2" fontId="17" fillId="0" borderId="11" xfId="0" applyNumberFormat="1" applyFont="1" applyBorder="1" applyAlignment="1">
      <alignment horizontal="left" vertical="center"/>
    </xf>
    <xf numFmtId="2" fontId="15" fillId="0" borderId="11" xfId="0" applyNumberFormat="1" applyFont="1" applyBorder="1"/>
    <xf numFmtId="2" fontId="15" fillId="0" borderId="32" xfId="0" applyNumberFormat="1" applyFont="1" applyBorder="1"/>
    <xf numFmtId="2" fontId="15" fillId="0" borderId="27" xfId="0" applyNumberFormat="1" applyFont="1" applyBorder="1"/>
    <xf numFmtId="2" fontId="17" fillId="0" borderId="11" xfId="2" applyNumberFormat="1" applyFont="1" applyBorder="1" applyAlignment="1">
      <alignment horizontal="center" vertical="center"/>
    </xf>
    <xf numFmtId="2" fontId="17" fillId="0" borderId="27" xfId="0" applyNumberFormat="1" applyFont="1" applyBorder="1" applyAlignment="1">
      <alignment horizontal="center" vertical="center"/>
    </xf>
    <xf numFmtId="2" fontId="17" fillId="0" borderId="32" xfId="0" applyNumberFormat="1" applyFont="1" applyBorder="1" applyAlignment="1">
      <alignment horizontal="center" vertical="top" wrapText="1"/>
    </xf>
    <xf numFmtId="2" fontId="15" fillId="0" borderId="33" xfId="0" applyNumberFormat="1" applyFont="1" applyBorder="1" applyAlignment="1">
      <alignment vertical="center" wrapText="1"/>
    </xf>
    <xf numFmtId="2" fontId="15" fillId="0" borderId="11" xfId="0" applyNumberFormat="1" applyFont="1" applyBorder="1" applyAlignment="1">
      <alignment horizontal="center" vertical="center"/>
    </xf>
    <xf numFmtId="2" fontId="15" fillId="0" borderId="34" xfId="0" applyNumberFormat="1" applyFont="1" applyBorder="1"/>
    <xf numFmtId="2" fontId="17" fillId="0" borderId="3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right"/>
    </xf>
    <xf numFmtId="2" fontId="7" fillId="0" borderId="0" xfId="0" applyNumberFormat="1" applyFont="1" applyAlignment="1">
      <alignment horizontal="right" vertical="center"/>
    </xf>
    <xf numFmtId="2" fontId="7" fillId="0" borderId="0" xfId="2" applyNumberFormat="1" applyFont="1" applyAlignment="1">
      <alignment horizontal="right" vertical="center"/>
    </xf>
    <xf numFmtId="2" fontId="25" fillId="0" borderId="0" xfId="0" applyNumberFormat="1" applyFont="1" applyAlignment="1">
      <alignment horizontal="right" vertical="center" wrapText="1"/>
    </xf>
    <xf numFmtId="2" fontId="7" fillId="0" borderId="0" xfId="2" quotePrefix="1" applyNumberFormat="1" applyFont="1" applyAlignment="1">
      <alignment horizontal="right" vertical="center"/>
    </xf>
    <xf numFmtId="2" fontId="7" fillId="0" borderId="0" xfId="0" quotePrefix="1" applyNumberFormat="1" applyFont="1" applyAlignment="1">
      <alignment horizontal="left"/>
    </xf>
    <xf numFmtId="2" fontId="0" fillId="0" borderId="0" xfId="0" applyNumberFormat="1" applyAlignment="1">
      <alignment horizontal="right"/>
    </xf>
    <xf numFmtId="2" fontId="29" fillId="0" borderId="3" xfId="0" applyNumberFormat="1" applyFont="1" applyBorder="1" applyAlignment="1">
      <alignment horizontal="center" vertical="center" wrapText="1"/>
    </xf>
    <xf numFmtId="2" fontId="7" fillId="0" borderId="16" xfId="0" applyNumberFormat="1" applyFont="1" applyBorder="1" applyAlignment="1">
      <alignment horizontal="right" vertical="center"/>
    </xf>
    <xf numFmtId="2" fontId="7" fillId="0" borderId="7" xfId="0" applyNumberFormat="1" applyFont="1" applyBorder="1" applyAlignment="1">
      <alignment horizontal="right"/>
    </xf>
    <xf numFmtId="2" fontId="17" fillId="0" borderId="34" xfId="0" applyNumberFormat="1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8" fillId="0" borderId="14" xfId="0" applyFont="1" applyBorder="1"/>
    <xf numFmtId="0" fontId="8" fillId="0" borderId="19" xfId="0" applyFont="1" applyBorder="1"/>
    <xf numFmtId="1" fontId="7" fillId="0" borderId="23" xfId="2" applyNumberFormat="1" applyFont="1" applyBorder="1" applyAlignment="1">
      <alignment horizontal="right" vertical="center"/>
    </xf>
    <xf numFmtId="10" fontId="8" fillId="0" borderId="17" xfId="0" applyNumberFormat="1" applyFont="1" applyBorder="1" applyAlignment="1">
      <alignment horizontal="center"/>
    </xf>
    <xf numFmtId="10" fontId="19" fillId="0" borderId="18" xfId="0" applyNumberFormat="1" applyFont="1" applyBorder="1" applyAlignment="1">
      <alignment horizontal="center"/>
    </xf>
    <xf numFmtId="10" fontId="30" fillId="0" borderId="3" xfId="0" applyNumberFormat="1" applyFont="1" applyBorder="1" applyAlignment="1">
      <alignment horizontal="center"/>
    </xf>
    <xf numFmtId="0" fontId="30" fillId="0" borderId="3" xfId="0" applyFont="1" applyBorder="1" applyAlignment="1">
      <alignment horizontal="center" vertical="center"/>
    </xf>
    <xf numFmtId="164" fontId="32" fillId="0" borderId="20" xfId="2" applyNumberFormat="1" applyFont="1" applyBorder="1" applyAlignment="1">
      <alignment horizontal="right" vertical="center"/>
    </xf>
    <xf numFmtId="164" fontId="31" fillId="0" borderId="20" xfId="0" applyNumberFormat="1" applyFont="1" applyBorder="1" applyAlignment="1">
      <alignment horizontal="right" vertical="center"/>
    </xf>
    <xf numFmtId="164" fontId="31" fillId="0" borderId="21" xfId="0" applyNumberFormat="1" applyFont="1" applyBorder="1" applyAlignment="1">
      <alignment horizontal="right" vertical="center"/>
    </xf>
    <xf numFmtId="0" fontId="30" fillId="0" borderId="6" xfId="0" applyFont="1" applyBorder="1" applyAlignment="1">
      <alignment horizontal="center" vertical="center"/>
    </xf>
    <xf numFmtId="164" fontId="31" fillId="0" borderId="19" xfId="0" applyNumberFormat="1" applyFont="1" applyBorder="1" applyAlignment="1">
      <alignment horizontal="right" vertical="center"/>
    </xf>
    <xf numFmtId="164" fontId="31" fillId="0" borderId="20" xfId="0" applyNumberFormat="1" applyFont="1" applyBorder="1" applyAlignment="1">
      <alignment horizontal="right" vertical="center" wrapText="1"/>
    </xf>
    <xf numFmtId="164" fontId="31" fillId="0" borderId="22" xfId="0" applyNumberFormat="1" applyFont="1" applyBorder="1" applyAlignment="1">
      <alignment horizontal="right" vertical="center" wrapText="1"/>
    </xf>
    <xf numFmtId="164" fontId="31" fillId="0" borderId="29" xfId="0" applyNumberFormat="1" applyFont="1" applyBorder="1" applyAlignment="1">
      <alignment horizontal="right" vertical="center"/>
    </xf>
    <xf numFmtId="164" fontId="31" fillId="0" borderId="30" xfId="0" applyNumberFormat="1" applyFont="1" applyBorder="1" applyAlignment="1">
      <alignment horizontal="right" vertical="center" wrapText="1"/>
    </xf>
    <xf numFmtId="164" fontId="31" fillId="0" borderId="26" xfId="0" applyNumberFormat="1" applyFont="1" applyBorder="1" applyAlignment="1">
      <alignment horizontal="right" vertical="center"/>
    </xf>
    <xf numFmtId="164" fontId="31" fillId="0" borderId="14" xfId="0" applyNumberFormat="1" applyFont="1" applyBorder="1" applyAlignment="1">
      <alignment horizontal="right" vertical="center"/>
    </xf>
    <xf numFmtId="164" fontId="31" fillId="0" borderId="24" xfId="0" applyNumberFormat="1" applyFont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0" fontId="33" fillId="9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3" fillId="0" borderId="41" xfId="0" applyFont="1" applyBorder="1" applyAlignment="1">
      <alignment horizontal="center" vertical="center" wrapText="1"/>
    </xf>
    <xf numFmtId="2" fontId="3" fillId="0" borderId="4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/>
    </xf>
    <xf numFmtId="0" fontId="7" fillId="0" borderId="38" xfId="0" applyFont="1" applyBorder="1" applyAlignment="1">
      <alignment horizontal="left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34" fillId="0" borderId="9" xfId="2" applyFont="1" applyBorder="1" applyAlignment="1">
      <alignment horizontal="center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2" fontId="4" fillId="0" borderId="36" xfId="0" applyNumberFormat="1" applyFont="1" applyBorder="1" applyAlignment="1">
      <alignment horizontal="center" vertical="center" wrapText="1"/>
    </xf>
    <xf numFmtId="2" fontId="4" fillId="0" borderId="37" xfId="0" applyNumberFormat="1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4" fontId="0" fillId="10" borderId="0" xfId="0" applyNumberFormat="1" applyFill="1" applyAlignment="1">
      <alignment horizontal="center" vertical="center"/>
    </xf>
  </cellXfs>
  <cellStyles count="5">
    <cellStyle name="Normale" xfId="0" builtinId="0"/>
    <cellStyle name="Normale 2" xfId="2" xr:uid="{00000000-0005-0000-0000-000002000000}"/>
    <cellStyle name="Normale 3" xfId="3" xr:uid="{00000000-0005-0000-0000-000003000000}"/>
    <cellStyle name="Normale 4" xfId="4" xr:uid="{00000000-0005-0000-0000-000004000000}"/>
    <cellStyle name="Percentuale" xfId="1" builtinId="5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</sheetPr>
  <dimension ref="A2:K116"/>
  <sheetViews>
    <sheetView showGridLines="0" tabSelected="1" workbookViewId="0">
      <selection activeCell="A2" sqref="A2:K115"/>
    </sheetView>
  </sheetViews>
  <sheetFormatPr defaultRowHeight="15"/>
  <cols>
    <col min="1" max="1" width="38" customWidth="1"/>
    <col min="2" max="2" width="15.28515625" customWidth="1"/>
    <col min="3" max="3" width="9.140625" style="65"/>
    <col min="4" max="4" width="11.28515625" style="15" customWidth="1"/>
    <col min="5" max="5" width="85.28515625" customWidth="1"/>
    <col min="6" max="6" width="2" customWidth="1"/>
    <col min="7" max="7" width="17" style="19" customWidth="1"/>
    <col min="8" max="8" width="19.7109375" style="19" customWidth="1"/>
    <col min="9" max="9" width="11.5703125" customWidth="1"/>
    <col min="10" max="10" width="1.42578125" customWidth="1"/>
  </cols>
  <sheetData>
    <row r="2" spans="1:11" ht="15" customHeight="1" thickBot="1">
      <c r="A2" s="102" t="s">
        <v>0</v>
      </c>
      <c r="B2" s="102"/>
      <c r="C2" s="102"/>
      <c r="D2" s="102"/>
      <c r="E2" s="102"/>
    </row>
    <row r="3" spans="1:11" ht="86.25">
      <c r="A3" s="105" t="s">
        <v>1</v>
      </c>
      <c r="B3" s="106"/>
      <c r="C3" s="107"/>
      <c r="D3" s="108" t="s">
        <v>2</v>
      </c>
      <c r="E3" s="110" t="s">
        <v>3</v>
      </c>
      <c r="F3" s="12"/>
      <c r="G3" s="16" t="s">
        <v>4</v>
      </c>
      <c r="H3" s="16" t="s">
        <v>4</v>
      </c>
      <c r="I3" s="3" t="s">
        <v>5</v>
      </c>
      <c r="K3" s="94" t="s">
        <v>6</v>
      </c>
    </row>
    <row r="4" spans="1:11" ht="15" customHeight="1">
      <c r="A4" s="96" t="s">
        <v>7</v>
      </c>
      <c r="B4" s="33" t="s">
        <v>8</v>
      </c>
      <c r="C4" s="97" t="s">
        <v>9</v>
      </c>
      <c r="D4" s="109"/>
      <c r="E4" s="111"/>
      <c r="F4" s="12"/>
      <c r="G4" s="17"/>
      <c r="H4" s="17"/>
      <c r="K4" s="112">
        <v>1610.0385946572028</v>
      </c>
    </row>
    <row r="5" spans="1:11" ht="15" customHeight="1" thickBot="1">
      <c r="A5" s="1"/>
      <c r="G5" s="18" t="s">
        <v>10</v>
      </c>
      <c r="H5" s="18"/>
      <c r="K5" s="112"/>
    </row>
    <row r="6" spans="1:11" ht="15" customHeight="1" thickTop="1">
      <c r="A6" s="103" t="s">
        <v>11</v>
      </c>
      <c r="B6" s="104"/>
      <c r="C6" s="66" t="s">
        <v>9</v>
      </c>
      <c r="D6" s="54" t="s">
        <v>12</v>
      </c>
      <c r="E6" s="4" t="s">
        <v>13</v>
      </c>
      <c r="F6" s="2"/>
      <c r="G6" s="82">
        <v>1</v>
      </c>
      <c r="H6" s="77" t="s">
        <v>14</v>
      </c>
      <c r="I6" s="72">
        <v>37</v>
      </c>
    </row>
    <row r="7" spans="1:11" ht="15" customHeight="1">
      <c r="A7" s="41"/>
      <c r="B7" s="25"/>
      <c r="C7" s="43"/>
      <c r="D7" s="28" t="s">
        <v>15</v>
      </c>
      <c r="E7" s="9" t="s">
        <v>16</v>
      </c>
      <c r="F7" s="2"/>
      <c r="G7" s="78">
        <v>7.6999999999999999E-2</v>
      </c>
      <c r="H7" s="90" t="s">
        <v>17</v>
      </c>
      <c r="I7" s="13">
        <v>37</v>
      </c>
    </row>
    <row r="8" spans="1:11" ht="15" customHeight="1">
      <c r="A8" s="41"/>
      <c r="B8" s="25"/>
      <c r="C8" s="43"/>
      <c r="D8" s="49"/>
      <c r="E8" s="34" t="s">
        <v>18</v>
      </c>
      <c r="F8" s="2"/>
      <c r="G8" s="78">
        <v>7</v>
      </c>
      <c r="H8" s="90" t="s">
        <v>19</v>
      </c>
      <c r="I8" s="13">
        <v>37</v>
      </c>
    </row>
    <row r="9" spans="1:11" ht="15" customHeight="1">
      <c r="A9" s="32" t="s">
        <v>20</v>
      </c>
      <c r="B9" s="22" t="s">
        <v>21</v>
      </c>
      <c r="C9" s="60">
        <v>20</v>
      </c>
      <c r="D9" s="48" t="s">
        <v>22</v>
      </c>
      <c r="E9" s="35" t="s">
        <v>23</v>
      </c>
      <c r="F9" s="2"/>
      <c r="G9" s="78">
        <v>7</v>
      </c>
      <c r="H9" s="90" t="s">
        <v>19</v>
      </c>
      <c r="I9" s="13">
        <v>37</v>
      </c>
    </row>
    <row r="10" spans="1:11" ht="15" customHeight="1">
      <c r="A10" s="45" t="s">
        <v>24</v>
      </c>
      <c r="B10" s="25" t="s">
        <v>25</v>
      </c>
      <c r="C10" s="43">
        <v>25.4</v>
      </c>
      <c r="D10" s="28">
        <f>SUM(C6:C12)</f>
        <v>395.4</v>
      </c>
      <c r="E10" s="35" t="s">
        <v>26</v>
      </c>
      <c r="F10" s="2"/>
      <c r="G10" s="79">
        <v>7</v>
      </c>
      <c r="H10" s="90" t="s">
        <v>19</v>
      </c>
      <c r="I10" s="13">
        <v>37</v>
      </c>
    </row>
    <row r="11" spans="1:11" ht="15" customHeight="1">
      <c r="A11" s="45" t="s">
        <v>27</v>
      </c>
      <c r="B11" s="22" t="s">
        <v>28</v>
      </c>
      <c r="C11" s="60">
        <v>350</v>
      </c>
      <c r="D11" s="28"/>
      <c r="E11" s="37" t="s">
        <v>29</v>
      </c>
      <c r="F11" s="2"/>
      <c r="G11" s="78">
        <v>1</v>
      </c>
      <c r="H11" s="90" t="s">
        <v>14</v>
      </c>
      <c r="I11" s="13">
        <v>37</v>
      </c>
    </row>
    <row r="12" spans="1:11" ht="15" customHeight="1" thickBot="1">
      <c r="A12" s="98"/>
      <c r="B12" s="42"/>
      <c r="C12" s="59"/>
      <c r="D12" s="55"/>
      <c r="E12" s="37" t="s">
        <v>30</v>
      </c>
      <c r="F12" s="2"/>
      <c r="G12" s="80">
        <v>0.23300000000000001</v>
      </c>
      <c r="H12" s="81" t="s">
        <v>31</v>
      </c>
      <c r="I12" s="73">
        <v>37</v>
      </c>
    </row>
    <row r="13" spans="1:11" ht="15" customHeight="1" thickTop="1">
      <c r="A13" s="103" t="s">
        <v>32</v>
      </c>
      <c r="B13" s="104"/>
      <c r="C13" s="66" t="s">
        <v>9</v>
      </c>
      <c r="D13" s="56"/>
      <c r="E13" s="4" t="s">
        <v>33</v>
      </c>
      <c r="F13" s="2"/>
      <c r="G13" s="82">
        <v>1</v>
      </c>
      <c r="H13" s="77" t="s">
        <v>14</v>
      </c>
      <c r="I13" s="20">
        <v>37</v>
      </c>
    </row>
    <row r="14" spans="1:11" ht="15" customHeight="1">
      <c r="A14" s="46"/>
      <c r="B14" s="26"/>
      <c r="C14" s="62"/>
      <c r="D14" s="56"/>
      <c r="E14" s="34" t="s">
        <v>18</v>
      </c>
      <c r="F14" s="2"/>
      <c r="G14" s="79">
        <v>7</v>
      </c>
      <c r="H14" s="90" t="s">
        <v>19</v>
      </c>
      <c r="I14" s="13">
        <v>37</v>
      </c>
    </row>
    <row r="15" spans="1:11" ht="15" customHeight="1">
      <c r="A15" s="46"/>
      <c r="B15" s="26"/>
      <c r="C15" s="62"/>
      <c r="D15" s="27" t="s">
        <v>34</v>
      </c>
      <c r="E15" s="35" t="s">
        <v>26</v>
      </c>
      <c r="F15" s="2"/>
      <c r="G15" s="78">
        <v>7</v>
      </c>
      <c r="H15" s="90" t="s">
        <v>19</v>
      </c>
      <c r="I15" s="13">
        <v>37</v>
      </c>
    </row>
    <row r="16" spans="1:11" ht="15" customHeight="1">
      <c r="A16" s="46"/>
      <c r="B16" s="26"/>
      <c r="C16" s="62"/>
      <c r="D16" s="27" t="s">
        <v>35</v>
      </c>
      <c r="E16" s="35" t="s">
        <v>36</v>
      </c>
      <c r="F16" s="2"/>
      <c r="G16" s="78">
        <v>7</v>
      </c>
      <c r="H16" s="90" t="s">
        <v>19</v>
      </c>
      <c r="I16" s="13">
        <v>37</v>
      </c>
    </row>
    <row r="17" spans="1:9" ht="15" customHeight="1">
      <c r="A17" s="45" t="s">
        <v>37</v>
      </c>
      <c r="B17" s="24" t="s">
        <v>38</v>
      </c>
      <c r="C17" s="61">
        <f>33+17</f>
        <v>50</v>
      </c>
      <c r="D17" s="27" t="s">
        <v>39</v>
      </c>
      <c r="E17" s="35" t="s">
        <v>40</v>
      </c>
      <c r="F17" s="2"/>
      <c r="G17" s="78">
        <v>3</v>
      </c>
      <c r="H17" s="90" t="s">
        <v>41</v>
      </c>
      <c r="I17" s="13">
        <v>37</v>
      </c>
    </row>
    <row r="18" spans="1:9" ht="15" customHeight="1">
      <c r="A18" s="41"/>
      <c r="B18" s="25"/>
      <c r="C18" s="43"/>
      <c r="D18" s="27"/>
      <c r="E18" s="8" t="s">
        <v>42</v>
      </c>
      <c r="F18" s="2"/>
      <c r="G18" s="79">
        <v>7.6999999999999999E-2</v>
      </c>
      <c r="H18" s="90" t="s">
        <v>17</v>
      </c>
      <c r="I18" s="13">
        <v>37</v>
      </c>
    </row>
    <row r="19" spans="1:9" ht="15" customHeight="1">
      <c r="A19" s="41"/>
      <c r="B19" s="25"/>
      <c r="C19" s="43"/>
      <c r="D19" s="27" t="s">
        <v>43</v>
      </c>
      <c r="E19" s="34" t="s">
        <v>44</v>
      </c>
      <c r="F19" s="2"/>
      <c r="G19" s="79">
        <v>7</v>
      </c>
      <c r="H19" s="90" t="s">
        <v>19</v>
      </c>
      <c r="I19" s="13">
        <v>37</v>
      </c>
    </row>
    <row r="20" spans="1:9" ht="15" customHeight="1">
      <c r="A20" s="46"/>
      <c r="B20" s="26"/>
      <c r="C20" s="62"/>
      <c r="D20" s="27" t="s">
        <v>45</v>
      </c>
      <c r="E20" s="34" t="s">
        <v>46</v>
      </c>
      <c r="F20" s="2"/>
      <c r="G20" s="79">
        <v>1</v>
      </c>
      <c r="H20" s="90" t="s">
        <v>14</v>
      </c>
      <c r="I20" s="13">
        <v>37</v>
      </c>
    </row>
    <row r="21" spans="1:9" ht="15" customHeight="1">
      <c r="A21" s="41"/>
      <c r="B21" s="25"/>
      <c r="C21" s="43"/>
      <c r="D21" s="56"/>
      <c r="E21" s="37" t="s">
        <v>47</v>
      </c>
      <c r="F21" s="2"/>
      <c r="G21" s="79">
        <v>0.499</v>
      </c>
      <c r="H21" s="90" t="s">
        <v>48</v>
      </c>
      <c r="I21" s="13">
        <v>37</v>
      </c>
    </row>
    <row r="22" spans="1:9" ht="15" customHeight="1">
      <c r="A22" s="32"/>
      <c r="B22" s="22"/>
      <c r="C22" s="60"/>
      <c r="D22" s="48" t="s">
        <v>22</v>
      </c>
      <c r="E22" s="37" t="s">
        <v>49</v>
      </c>
      <c r="F22" s="2"/>
      <c r="G22" s="79">
        <v>7</v>
      </c>
      <c r="H22" s="90" t="s">
        <v>19</v>
      </c>
      <c r="I22" s="13">
        <v>37</v>
      </c>
    </row>
    <row r="23" spans="1:9" ht="15" customHeight="1">
      <c r="A23" s="41"/>
      <c r="B23" s="25"/>
      <c r="C23" s="43"/>
      <c r="D23" s="27">
        <f>SUM(C13:C26)</f>
        <v>50</v>
      </c>
      <c r="E23" s="10" t="s">
        <v>50</v>
      </c>
      <c r="F23" s="2"/>
      <c r="G23" s="79">
        <v>0.499</v>
      </c>
      <c r="H23" s="90" t="s">
        <v>48</v>
      </c>
      <c r="I23" s="13">
        <v>37</v>
      </c>
    </row>
    <row r="24" spans="1:9" ht="15" customHeight="1">
      <c r="A24" s="41"/>
      <c r="B24" s="25"/>
      <c r="C24" s="43"/>
      <c r="D24" s="56"/>
      <c r="E24" s="36" t="s">
        <v>51</v>
      </c>
      <c r="F24" s="2"/>
      <c r="G24" s="79">
        <v>0.23300000000000001</v>
      </c>
      <c r="H24" s="90" t="s">
        <v>52</v>
      </c>
      <c r="I24" s="13">
        <v>37</v>
      </c>
    </row>
    <row r="25" spans="1:9" ht="15" customHeight="1">
      <c r="A25" s="41"/>
      <c r="B25" s="25"/>
      <c r="C25" s="43"/>
      <c r="D25" s="56"/>
      <c r="E25" s="36" t="s">
        <v>53</v>
      </c>
      <c r="F25" s="2"/>
      <c r="G25" s="83">
        <v>7.6999999999999999E-2</v>
      </c>
      <c r="H25" s="90" t="s">
        <v>17</v>
      </c>
      <c r="I25" s="13">
        <v>37</v>
      </c>
    </row>
    <row r="26" spans="1:9" ht="15" customHeight="1" thickBot="1">
      <c r="A26" s="98"/>
      <c r="B26" s="42"/>
      <c r="C26" s="59"/>
      <c r="D26" s="56"/>
      <c r="E26" s="11" t="s">
        <v>54</v>
      </c>
      <c r="F26" s="2"/>
      <c r="G26" s="84">
        <v>1.9E-2</v>
      </c>
      <c r="H26" s="81" t="s">
        <v>55</v>
      </c>
      <c r="I26" s="73">
        <v>37</v>
      </c>
    </row>
    <row r="27" spans="1:9" ht="15" customHeight="1" thickTop="1">
      <c r="A27" s="100" t="s">
        <v>56</v>
      </c>
      <c r="B27" s="101"/>
      <c r="C27" s="58" t="s">
        <v>9</v>
      </c>
      <c r="D27" s="50"/>
      <c r="E27" s="4" t="s">
        <v>33</v>
      </c>
      <c r="F27" s="2"/>
      <c r="G27" s="79">
        <v>0.499</v>
      </c>
      <c r="H27" s="77" t="s">
        <v>48</v>
      </c>
      <c r="I27" s="20">
        <v>37</v>
      </c>
    </row>
    <row r="28" spans="1:9" ht="15" customHeight="1">
      <c r="A28" s="46"/>
      <c r="B28" s="26"/>
      <c r="C28" s="62"/>
      <c r="D28" s="49"/>
      <c r="E28" s="34" t="s">
        <v>18</v>
      </c>
      <c r="F28" s="2"/>
      <c r="G28" s="79">
        <v>7</v>
      </c>
      <c r="H28" s="90" t="s">
        <v>19</v>
      </c>
      <c r="I28" s="13">
        <v>37</v>
      </c>
    </row>
    <row r="29" spans="1:9" ht="15" customHeight="1">
      <c r="A29" s="46"/>
      <c r="B29" s="26"/>
      <c r="C29" s="62"/>
      <c r="D29" s="49"/>
      <c r="E29" s="35" t="s">
        <v>57</v>
      </c>
      <c r="F29" s="2"/>
      <c r="G29" s="79">
        <v>7</v>
      </c>
      <c r="H29" s="90" t="s">
        <v>19</v>
      </c>
      <c r="I29" s="13">
        <v>37</v>
      </c>
    </row>
    <row r="30" spans="1:9" ht="15" customHeight="1">
      <c r="A30" s="46"/>
      <c r="B30" s="26"/>
      <c r="C30" s="62"/>
      <c r="D30" s="27" t="s">
        <v>58</v>
      </c>
      <c r="E30" s="35" t="s">
        <v>59</v>
      </c>
      <c r="F30" s="2"/>
      <c r="G30" s="79">
        <v>3</v>
      </c>
      <c r="H30" s="90" t="s">
        <v>41</v>
      </c>
      <c r="I30" s="13">
        <v>37</v>
      </c>
    </row>
    <row r="31" spans="1:9" ht="15" customHeight="1">
      <c r="A31" s="32" t="s">
        <v>60</v>
      </c>
      <c r="B31" s="22" t="s">
        <v>61</v>
      </c>
      <c r="C31" s="60">
        <v>33</v>
      </c>
      <c r="D31" s="27" t="s">
        <v>62</v>
      </c>
      <c r="E31" s="34" t="s">
        <v>46</v>
      </c>
      <c r="F31" s="2"/>
      <c r="G31" s="79">
        <v>1</v>
      </c>
      <c r="H31" s="90" t="s">
        <v>63</v>
      </c>
      <c r="I31" s="13">
        <v>37</v>
      </c>
    </row>
    <row r="32" spans="1:9" ht="15" customHeight="1">
      <c r="A32" s="41"/>
      <c r="B32" s="25"/>
      <c r="C32" s="43"/>
      <c r="D32" s="27" t="s">
        <v>64</v>
      </c>
      <c r="E32" s="37" t="s">
        <v>47</v>
      </c>
      <c r="F32" s="2"/>
      <c r="G32" s="79">
        <v>0.499</v>
      </c>
      <c r="H32" s="90" t="s">
        <v>48</v>
      </c>
      <c r="I32" s="13">
        <v>37</v>
      </c>
    </row>
    <row r="33" spans="1:9" ht="15" customHeight="1">
      <c r="A33" s="41"/>
      <c r="B33" s="25"/>
      <c r="C33" s="43"/>
      <c r="D33" s="27">
        <f>SUM(C27:C38)</f>
        <v>33</v>
      </c>
      <c r="E33" s="37" t="s">
        <v>65</v>
      </c>
      <c r="F33" s="2"/>
      <c r="G33" s="79">
        <v>2</v>
      </c>
      <c r="H33" s="90" t="s">
        <v>66</v>
      </c>
      <c r="I33" s="13">
        <v>37</v>
      </c>
    </row>
    <row r="34" spans="1:9" ht="15" customHeight="1">
      <c r="A34" s="41"/>
      <c r="B34" s="25"/>
      <c r="C34" s="43"/>
      <c r="D34" s="49"/>
      <c r="E34" s="10" t="s">
        <v>50</v>
      </c>
      <c r="F34" s="2"/>
      <c r="G34" s="79">
        <v>0.499</v>
      </c>
      <c r="H34" s="90" t="s">
        <v>48</v>
      </c>
      <c r="I34" s="13">
        <v>37</v>
      </c>
    </row>
    <row r="35" spans="1:9" ht="15" customHeight="1">
      <c r="A35" s="41"/>
      <c r="B35" s="25"/>
      <c r="C35" s="43"/>
      <c r="D35" s="49"/>
      <c r="E35" s="10" t="s">
        <v>67</v>
      </c>
      <c r="F35" s="2"/>
      <c r="G35" s="79">
        <v>2</v>
      </c>
      <c r="H35" s="90" t="s">
        <v>66</v>
      </c>
      <c r="I35" s="13">
        <v>37</v>
      </c>
    </row>
    <row r="36" spans="1:9" ht="15" customHeight="1">
      <c r="A36" s="41"/>
      <c r="B36" s="25"/>
      <c r="C36" s="43"/>
      <c r="D36" s="49"/>
      <c r="E36" s="36" t="s">
        <v>51</v>
      </c>
      <c r="F36" s="2"/>
      <c r="G36" s="79">
        <v>0.23300000000000001</v>
      </c>
      <c r="H36" s="90" t="s">
        <v>52</v>
      </c>
      <c r="I36" s="13">
        <v>37</v>
      </c>
    </row>
    <row r="37" spans="1:9" ht="15" customHeight="1">
      <c r="A37" s="41"/>
      <c r="B37" s="25"/>
      <c r="C37" s="43"/>
      <c r="D37" s="49"/>
      <c r="E37" s="36" t="s">
        <v>53</v>
      </c>
      <c r="F37" s="2"/>
      <c r="G37" s="85">
        <v>7.6999999999999999E-2</v>
      </c>
      <c r="H37" s="90" t="s">
        <v>17</v>
      </c>
      <c r="I37" s="13">
        <v>37</v>
      </c>
    </row>
    <row r="38" spans="1:9" ht="15" customHeight="1" thickBot="1">
      <c r="A38" s="41"/>
      <c r="B38" s="25"/>
      <c r="C38" s="43"/>
      <c r="D38" s="49"/>
      <c r="E38" s="11" t="s">
        <v>54</v>
      </c>
      <c r="F38" s="2"/>
      <c r="G38" s="86">
        <v>1.9E-2</v>
      </c>
      <c r="H38" s="91" t="s">
        <v>55</v>
      </c>
      <c r="I38" s="73">
        <v>37</v>
      </c>
    </row>
    <row r="39" spans="1:9" ht="15" customHeight="1" thickTop="1">
      <c r="A39" s="100" t="s">
        <v>68</v>
      </c>
      <c r="B39" s="101"/>
      <c r="C39" s="58" t="s">
        <v>9</v>
      </c>
      <c r="D39" s="57"/>
      <c r="E39" s="4" t="s">
        <v>33</v>
      </c>
      <c r="F39" s="2"/>
      <c r="G39" s="87">
        <v>1</v>
      </c>
      <c r="H39" s="93" t="s">
        <v>63</v>
      </c>
      <c r="I39" s="20">
        <v>37</v>
      </c>
    </row>
    <row r="40" spans="1:9" ht="15" customHeight="1">
      <c r="A40" s="41"/>
      <c r="B40" s="25"/>
      <c r="C40" s="43"/>
      <c r="D40" s="49"/>
      <c r="E40" s="34" t="s">
        <v>18</v>
      </c>
      <c r="F40" s="2"/>
      <c r="G40" s="79">
        <v>7</v>
      </c>
      <c r="H40" s="90" t="s">
        <v>19</v>
      </c>
      <c r="I40" s="13">
        <v>37</v>
      </c>
    </row>
    <row r="41" spans="1:9" ht="15" customHeight="1">
      <c r="A41" s="45"/>
      <c r="B41" s="24"/>
      <c r="C41" s="63"/>
      <c r="D41" s="49"/>
      <c r="E41" s="35" t="s">
        <v>36</v>
      </c>
      <c r="F41" s="2"/>
      <c r="G41" s="79">
        <v>7</v>
      </c>
      <c r="H41" s="90" t="s">
        <v>19</v>
      </c>
      <c r="I41" s="13">
        <v>37</v>
      </c>
    </row>
    <row r="42" spans="1:9" ht="15" customHeight="1">
      <c r="A42" s="45"/>
      <c r="B42" s="24"/>
      <c r="C42" s="61"/>
      <c r="D42" s="27" t="s">
        <v>69</v>
      </c>
      <c r="E42" s="35" t="s">
        <v>40</v>
      </c>
      <c r="F42" s="2"/>
      <c r="G42" s="79">
        <v>3</v>
      </c>
      <c r="H42" s="90" t="s">
        <v>41</v>
      </c>
      <c r="I42" s="13">
        <v>37</v>
      </c>
    </row>
    <row r="43" spans="1:9" ht="15" customHeight="1">
      <c r="A43" s="45"/>
      <c r="B43" s="24"/>
      <c r="C43" s="63"/>
      <c r="D43" s="27" t="s">
        <v>70</v>
      </c>
      <c r="E43" s="8" t="s">
        <v>42</v>
      </c>
      <c r="F43" s="2"/>
      <c r="G43" s="79">
        <v>7.6999999999999999E-2</v>
      </c>
      <c r="H43" s="90" t="s">
        <v>17</v>
      </c>
      <c r="I43" s="13">
        <v>37</v>
      </c>
    </row>
    <row r="44" spans="1:9" ht="15" customHeight="1">
      <c r="A44" s="45"/>
      <c r="B44" s="24"/>
      <c r="C44" s="63"/>
      <c r="D44" s="27" t="s">
        <v>39</v>
      </c>
      <c r="E44" s="34" t="s">
        <v>71</v>
      </c>
      <c r="F44" s="2"/>
      <c r="G44" s="79">
        <v>1</v>
      </c>
      <c r="H44" s="90" t="s">
        <v>63</v>
      </c>
      <c r="I44" s="13">
        <v>37</v>
      </c>
    </row>
    <row r="45" spans="1:9" ht="15" customHeight="1">
      <c r="A45" s="32" t="s">
        <v>72</v>
      </c>
      <c r="B45" s="22" t="s">
        <v>73</v>
      </c>
      <c r="C45" s="60">
        <v>6</v>
      </c>
      <c r="D45" s="49"/>
      <c r="E45" s="34" t="s">
        <v>46</v>
      </c>
      <c r="F45" s="2"/>
      <c r="G45" s="79">
        <v>1</v>
      </c>
      <c r="H45" s="90" t="s">
        <v>63</v>
      </c>
      <c r="I45" s="13">
        <v>37</v>
      </c>
    </row>
    <row r="46" spans="1:9" ht="15" customHeight="1">
      <c r="A46" s="41"/>
      <c r="B46" s="25"/>
      <c r="C46" s="43"/>
      <c r="D46" s="47" t="s">
        <v>74</v>
      </c>
      <c r="E46" s="37" t="s">
        <v>75</v>
      </c>
      <c r="F46" s="2"/>
      <c r="G46" s="79">
        <v>1</v>
      </c>
      <c r="H46" s="90" t="s">
        <v>63</v>
      </c>
      <c r="I46" s="13">
        <v>37</v>
      </c>
    </row>
    <row r="47" spans="1:9" ht="15" customHeight="1">
      <c r="A47" s="41"/>
      <c r="B47" s="25"/>
      <c r="C47" s="43"/>
      <c r="D47" s="47">
        <f>SUM(C39:C51)</f>
        <v>6</v>
      </c>
      <c r="E47" s="37" t="s">
        <v>76</v>
      </c>
      <c r="F47" s="2"/>
      <c r="G47" s="79">
        <v>7</v>
      </c>
      <c r="H47" s="90" t="s">
        <v>19</v>
      </c>
      <c r="I47" s="13">
        <v>37</v>
      </c>
    </row>
    <row r="48" spans="1:9" ht="15" customHeight="1">
      <c r="A48" s="41"/>
      <c r="B48" s="25"/>
      <c r="C48" s="43"/>
      <c r="D48" s="49"/>
      <c r="E48" s="10" t="s">
        <v>50</v>
      </c>
      <c r="F48" s="23"/>
      <c r="G48" s="79">
        <v>0.499</v>
      </c>
      <c r="H48" s="90" t="s">
        <v>48</v>
      </c>
      <c r="I48" s="13">
        <v>37</v>
      </c>
    </row>
    <row r="49" spans="1:9" ht="15" customHeight="1">
      <c r="A49" s="41"/>
      <c r="B49" s="25"/>
      <c r="C49" s="43"/>
      <c r="D49" s="49"/>
      <c r="E49" s="36" t="s">
        <v>51</v>
      </c>
      <c r="F49" s="2"/>
      <c r="G49" s="79">
        <v>0.499</v>
      </c>
      <c r="H49" s="90" t="s">
        <v>48</v>
      </c>
      <c r="I49" s="13">
        <v>37</v>
      </c>
    </row>
    <row r="50" spans="1:9" ht="15" customHeight="1">
      <c r="A50" s="41"/>
      <c r="B50" s="25"/>
      <c r="C50" s="43"/>
      <c r="D50" s="49"/>
      <c r="E50" s="36" t="s">
        <v>53</v>
      </c>
      <c r="F50" s="2"/>
      <c r="G50" s="88">
        <v>0.23300000000000001</v>
      </c>
      <c r="H50" s="90" t="s">
        <v>52</v>
      </c>
      <c r="I50" s="13">
        <v>37</v>
      </c>
    </row>
    <row r="51" spans="1:9" ht="15" customHeight="1" thickBot="1">
      <c r="A51" s="41"/>
      <c r="B51" s="25"/>
      <c r="C51" s="43"/>
      <c r="D51" s="51"/>
      <c r="E51" s="11" t="s">
        <v>54</v>
      </c>
      <c r="F51" s="2"/>
      <c r="G51" s="84">
        <v>1.9E-2</v>
      </c>
      <c r="H51" s="81" t="s">
        <v>55</v>
      </c>
      <c r="I51" s="73">
        <v>37</v>
      </c>
    </row>
    <row r="52" spans="1:9" ht="15" customHeight="1" thickTop="1">
      <c r="A52" s="100" t="s">
        <v>77</v>
      </c>
      <c r="B52" s="101"/>
      <c r="C52" s="58" t="s">
        <v>9</v>
      </c>
      <c r="D52" s="57"/>
      <c r="E52" s="4" t="s">
        <v>33</v>
      </c>
      <c r="F52" s="2"/>
      <c r="G52" s="79">
        <v>1</v>
      </c>
      <c r="H52" s="77" t="s">
        <v>63</v>
      </c>
      <c r="I52" s="20">
        <v>37</v>
      </c>
    </row>
    <row r="53" spans="1:9" ht="15" customHeight="1">
      <c r="A53" s="41"/>
      <c r="B53" s="25"/>
      <c r="C53" s="43"/>
      <c r="D53" s="49"/>
      <c r="E53" s="34" t="s">
        <v>18</v>
      </c>
      <c r="F53" s="2"/>
      <c r="G53" s="79">
        <v>7</v>
      </c>
      <c r="H53" s="90" t="s">
        <v>19</v>
      </c>
      <c r="I53" s="13">
        <v>37</v>
      </c>
    </row>
    <row r="54" spans="1:9" ht="15" customHeight="1">
      <c r="A54" s="45" t="s">
        <v>78</v>
      </c>
      <c r="B54" s="24" t="s">
        <v>73</v>
      </c>
      <c r="C54" s="61">
        <v>10</v>
      </c>
      <c r="D54" s="49"/>
      <c r="E54" s="35" t="s">
        <v>36</v>
      </c>
      <c r="F54" s="2"/>
      <c r="G54" s="88">
        <v>7</v>
      </c>
      <c r="H54" s="90" t="s">
        <v>19</v>
      </c>
      <c r="I54" s="13">
        <v>37</v>
      </c>
    </row>
    <row r="55" spans="1:9" ht="15" customHeight="1">
      <c r="A55" s="41"/>
      <c r="B55" s="25"/>
      <c r="C55" s="43"/>
      <c r="D55" s="49"/>
      <c r="E55" s="35" t="s">
        <v>40</v>
      </c>
      <c r="F55" s="2"/>
      <c r="G55" s="79">
        <v>7</v>
      </c>
      <c r="H55" s="90" t="s">
        <v>19</v>
      </c>
      <c r="I55" s="13">
        <v>37</v>
      </c>
    </row>
    <row r="56" spans="1:9" ht="15" customHeight="1">
      <c r="A56" s="41"/>
      <c r="B56" s="25"/>
      <c r="C56" s="43"/>
      <c r="D56" s="28" t="s">
        <v>79</v>
      </c>
      <c r="E56" s="35" t="s">
        <v>80</v>
      </c>
      <c r="F56" s="2"/>
      <c r="G56" s="79">
        <v>7</v>
      </c>
      <c r="H56" s="90" t="s">
        <v>19</v>
      </c>
      <c r="I56" s="13">
        <v>37</v>
      </c>
    </row>
    <row r="57" spans="1:9" ht="15" customHeight="1">
      <c r="A57" s="41"/>
      <c r="B57" s="25"/>
      <c r="C57" s="43"/>
      <c r="D57" s="27" t="s">
        <v>81</v>
      </c>
      <c r="E57" s="8" t="s">
        <v>42</v>
      </c>
      <c r="F57" s="2"/>
      <c r="G57" s="88">
        <v>7.6999999999999999E-2</v>
      </c>
      <c r="H57" s="90" t="s">
        <v>17</v>
      </c>
      <c r="I57" s="13">
        <v>37</v>
      </c>
    </row>
    <row r="58" spans="1:9" ht="15" customHeight="1">
      <c r="A58" s="41"/>
      <c r="B58" s="25"/>
      <c r="C58" s="43"/>
      <c r="D58" s="30" t="s">
        <v>82</v>
      </c>
      <c r="E58" s="34" t="s">
        <v>83</v>
      </c>
      <c r="F58" s="2"/>
      <c r="G58" s="88">
        <v>1</v>
      </c>
      <c r="H58" s="90" t="s">
        <v>63</v>
      </c>
      <c r="I58" s="13">
        <v>37</v>
      </c>
    </row>
    <row r="59" spans="1:9" ht="15" customHeight="1">
      <c r="A59" s="41"/>
      <c r="B59" s="25"/>
      <c r="C59" s="43"/>
      <c r="D59" s="27" t="s">
        <v>74</v>
      </c>
      <c r="E59" s="34" t="s">
        <v>71</v>
      </c>
      <c r="F59" s="2"/>
      <c r="G59" s="88">
        <v>1</v>
      </c>
      <c r="H59" s="90" t="s">
        <v>63</v>
      </c>
      <c r="I59" s="13">
        <v>37</v>
      </c>
    </row>
    <row r="60" spans="1:9" ht="15" customHeight="1">
      <c r="A60" s="41"/>
      <c r="B60" s="25"/>
      <c r="C60" s="43"/>
      <c r="D60" s="27">
        <f>SUM(C52:C65)</f>
        <v>10</v>
      </c>
      <c r="E60" s="34" t="s">
        <v>46</v>
      </c>
      <c r="F60" s="2"/>
      <c r="G60" s="88">
        <v>1</v>
      </c>
      <c r="H60" s="90" t="s">
        <v>63</v>
      </c>
      <c r="I60" s="13">
        <v>37</v>
      </c>
    </row>
    <row r="61" spans="1:9" ht="15" customHeight="1">
      <c r="A61" s="41"/>
      <c r="B61" s="25"/>
      <c r="C61" s="43"/>
      <c r="D61" s="49"/>
      <c r="E61" s="37" t="s">
        <v>75</v>
      </c>
      <c r="F61" s="2"/>
      <c r="G61" s="88">
        <v>7</v>
      </c>
      <c r="H61" s="90" t="s">
        <v>19</v>
      </c>
      <c r="I61" s="13">
        <v>37</v>
      </c>
    </row>
    <row r="62" spans="1:9" ht="15" customHeight="1">
      <c r="A62" s="41"/>
      <c r="B62" s="25"/>
      <c r="C62" s="43"/>
      <c r="D62" s="49"/>
      <c r="E62" s="10" t="s">
        <v>84</v>
      </c>
      <c r="F62" s="2"/>
      <c r="G62" s="88">
        <v>7</v>
      </c>
      <c r="H62" s="90" t="s">
        <v>19</v>
      </c>
      <c r="I62" s="13">
        <v>37</v>
      </c>
    </row>
    <row r="63" spans="1:9" ht="15" customHeight="1">
      <c r="A63" s="41"/>
      <c r="B63" s="25"/>
      <c r="C63" s="43"/>
      <c r="D63" s="49"/>
      <c r="E63" s="36" t="s">
        <v>51</v>
      </c>
      <c r="F63" s="2"/>
      <c r="G63" s="79">
        <v>0.23300000000000001</v>
      </c>
      <c r="H63" s="90" t="s">
        <v>52</v>
      </c>
      <c r="I63" s="13">
        <v>37</v>
      </c>
    </row>
    <row r="64" spans="1:9" ht="15" customHeight="1">
      <c r="A64" s="41"/>
      <c r="B64" s="25"/>
      <c r="C64" s="43"/>
      <c r="D64" s="49"/>
      <c r="E64" s="36" t="s">
        <v>53</v>
      </c>
      <c r="F64" s="2"/>
      <c r="G64" s="88">
        <v>7.6999999999999999E-2</v>
      </c>
      <c r="H64" s="90" t="s">
        <v>17</v>
      </c>
      <c r="I64" s="13">
        <v>37</v>
      </c>
    </row>
    <row r="65" spans="1:9" ht="15" customHeight="1" thickBot="1">
      <c r="A65" s="99"/>
      <c r="B65" s="40"/>
      <c r="C65" s="68"/>
      <c r="D65" s="51"/>
      <c r="E65" s="11" t="s">
        <v>54</v>
      </c>
      <c r="F65" s="2"/>
      <c r="G65" s="84">
        <v>1.9E-2</v>
      </c>
      <c r="H65" s="81" t="s">
        <v>55</v>
      </c>
      <c r="I65" s="73">
        <v>37</v>
      </c>
    </row>
    <row r="66" spans="1:9" ht="15" customHeight="1" thickTop="1">
      <c r="A66" s="100" t="s">
        <v>85</v>
      </c>
      <c r="B66" s="101"/>
      <c r="C66" s="58" t="s">
        <v>9</v>
      </c>
      <c r="D66" s="57"/>
      <c r="E66" s="4" t="s">
        <v>33</v>
      </c>
      <c r="F66" s="2"/>
      <c r="G66" s="88">
        <v>1</v>
      </c>
      <c r="H66" s="77" t="s">
        <v>63</v>
      </c>
      <c r="I66" s="20">
        <v>37</v>
      </c>
    </row>
    <row r="67" spans="1:9" ht="15" customHeight="1">
      <c r="A67" s="41"/>
      <c r="B67" s="25"/>
      <c r="C67" s="43"/>
      <c r="D67" s="49"/>
      <c r="E67" s="34" t="s">
        <v>18</v>
      </c>
      <c r="F67" s="2"/>
      <c r="G67" s="88">
        <v>7</v>
      </c>
      <c r="H67" s="90" t="s">
        <v>19</v>
      </c>
      <c r="I67" s="13">
        <v>37</v>
      </c>
    </row>
    <row r="68" spans="1:9" ht="15" customHeight="1">
      <c r="A68" s="41"/>
      <c r="B68" s="25"/>
      <c r="C68" s="43"/>
      <c r="D68" s="49"/>
      <c r="E68" s="35" t="s">
        <v>36</v>
      </c>
      <c r="F68" s="2"/>
      <c r="G68" s="88">
        <v>7</v>
      </c>
      <c r="H68" s="90" t="s">
        <v>19</v>
      </c>
      <c r="I68" s="13">
        <v>37</v>
      </c>
    </row>
    <row r="69" spans="1:9" ht="15" customHeight="1">
      <c r="A69" s="45"/>
      <c r="B69" s="24"/>
      <c r="C69" s="63"/>
      <c r="D69" s="49"/>
      <c r="E69" s="35" t="s">
        <v>40</v>
      </c>
      <c r="F69" s="2"/>
      <c r="G69" s="88">
        <v>7</v>
      </c>
      <c r="H69" s="90" t="s">
        <v>19</v>
      </c>
      <c r="I69" s="13">
        <v>37</v>
      </c>
    </row>
    <row r="70" spans="1:9" ht="15" customHeight="1">
      <c r="A70" s="41"/>
      <c r="B70" s="25"/>
      <c r="C70" s="43"/>
      <c r="D70" s="49"/>
      <c r="E70" s="35" t="s">
        <v>80</v>
      </c>
      <c r="F70" s="2"/>
      <c r="G70" s="88">
        <v>7</v>
      </c>
      <c r="H70" s="90" t="s">
        <v>19</v>
      </c>
      <c r="I70" s="13">
        <v>37</v>
      </c>
    </row>
    <row r="71" spans="1:9" ht="15" customHeight="1">
      <c r="A71" s="45"/>
      <c r="B71" s="24"/>
      <c r="C71" s="43"/>
      <c r="D71" s="49"/>
      <c r="E71" s="8" t="s">
        <v>86</v>
      </c>
      <c r="F71" s="2"/>
      <c r="G71" s="79">
        <v>0.23300000000000001</v>
      </c>
      <c r="H71" s="90" t="s">
        <v>52</v>
      </c>
      <c r="I71" s="13">
        <v>37</v>
      </c>
    </row>
    <row r="72" spans="1:9" ht="15" customHeight="1">
      <c r="A72" s="45" t="s">
        <v>87</v>
      </c>
      <c r="B72" s="24" t="s">
        <v>88</v>
      </c>
      <c r="C72" s="43">
        <v>111.5</v>
      </c>
      <c r="D72" s="27" t="s">
        <v>85</v>
      </c>
      <c r="E72" s="34" t="s">
        <v>89</v>
      </c>
      <c r="F72" s="2"/>
      <c r="G72" s="88">
        <v>1</v>
      </c>
      <c r="H72" s="90" t="s">
        <v>63</v>
      </c>
      <c r="I72" s="13">
        <v>37</v>
      </c>
    </row>
    <row r="73" spans="1:9" ht="15" customHeight="1">
      <c r="A73" s="45" t="s">
        <v>90</v>
      </c>
      <c r="B73" s="24" t="s">
        <v>88</v>
      </c>
      <c r="C73" s="43">
        <v>109</v>
      </c>
      <c r="D73" s="49"/>
      <c r="E73" s="34" t="s">
        <v>91</v>
      </c>
      <c r="F73" s="2"/>
      <c r="G73" s="88">
        <v>7</v>
      </c>
      <c r="H73" s="90" t="s">
        <v>19</v>
      </c>
      <c r="I73" s="13">
        <v>37</v>
      </c>
    </row>
    <row r="74" spans="1:9" ht="15" customHeight="1">
      <c r="A74" s="41"/>
      <c r="B74" s="25"/>
      <c r="C74" s="43"/>
      <c r="D74" s="27" t="s">
        <v>74</v>
      </c>
      <c r="E74" s="34" t="s">
        <v>46</v>
      </c>
      <c r="F74" s="2"/>
      <c r="G74" s="88">
        <v>1</v>
      </c>
      <c r="H74" s="90" t="s">
        <v>63</v>
      </c>
      <c r="I74" s="13">
        <v>37</v>
      </c>
    </row>
    <row r="75" spans="1:9" ht="15" customHeight="1">
      <c r="A75" s="45"/>
      <c r="B75" s="24"/>
      <c r="C75" s="43"/>
      <c r="D75" s="27">
        <f>SUM(C66:C80)</f>
        <v>220.5</v>
      </c>
      <c r="E75" s="37" t="s">
        <v>47</v>
      </c>
      <c r="F75" s="2"/>
      <c r="G75" s="88">
        <v>7</v>
      </c>
      <c r="H75" s="90" t="s">
        <v>19</v>
      </c>
      <c r="I75" s="13">
        <v>37</v>
      </c>
    </row>
    <row r="76" spans="1:9" ht="15" customHeight="1">
      <c r="A76" s="45"/>
      <c r="B76" s="24"/>
      <c r="C76" s="43"/>
      <c r="D76" s="49"/>
      <c r="E76" s="37" t="s">
        <v>92</v>
      </c>
      <c r="F76" s="2"/>
      <c r="G76" s="88">
        <v>7</v>
      </c>
      <c r="H76" s="90" t="s">
        <v>19</v>
      </c>
      <c r="I76" s="13">
        <v>37</v>
      </c>
    </row>
    <row r="77" spans="1:9" ht="15" customHeight="1">
      <c r="A77" s="41"/>
      <c r="B77" s="25"/>
      <c r="C77" s="43"/>
      <c r="D77" s="49"/>
      <c r="E77" s="10" t="s">
        <v>50</v>
      </c>
      <c r="F77" s="2"/>
      <c r="G77" s="79">
        <v>0.499</v>
      </c>
      <c r="H77" s="90" t="s">
        <v>48</v>
      </c>
      <c r="I77" s="13">
        <v>37</v>
      </c>
    </row>
    <row r="78" spans="1:9" ht="15" customHeight="1">
      <c r="A78" s="41"/>
      <c r="B78" s="25"/>
      <c r="C78" s="43"/>
      <c r="D78" s="49"/>
      <c r="E78" s="36" t="s">
        <v>51</v>
      </c>
      <c r="F78" s="2"/>
      <c r="G78" s="79">
        <v>0.23300000000000001</v>
      </c>
      <c r="H78" s="90" t="s">
        <v>52</v>
      </c>
      <c r="I78" s="13">
        <v>37</v>
      </c>
    </row>
    <row r="79" spans="1:9" ht="15" customHeight="1">
      <c r="A79" s="41"/>
      <c r="B79" s="25"/>
      <c r="C79" s="43"/>
      <c r="D79" s="49"/>
      <c r="E79" s="36" t="s">
        <v>53</v>
      </c>
      <c r="F79" s="2"/>
      <c r="G79" s="88">
        <v>7.6999999999999999E-2</v>
      </c>
      <c r="H79" s="90" t="s">
        <v>17</v>
      </c>
      <c r="I79" s="13">
        <v>37</v>
      </c>
    </row>
    <row r="80" spans="1:9" ht="15" customHeight="1" thickBot="1">
      <c r="A80" s="41"/>
      <c r="B80" s="25"/>
      <c r="C80" s="43"/>
      <c r="D80" s="51"/>
      <c r="E80" s="11" t="s">
        <v>54</v>
      </c>
      <c r="F80" s="2"/>
      <c r="G80" s="84">
        <v>1.9E-2</v>
      </c>
      <c r="H80" s="81" t="s">
        <v>55</v>
      </c>
      <c r="I80" s="73">
        <v>37</v>
      </c>
    </row>
    <row r="81" spans="1:9" ht="15" customHeight="1" thickTop="1">
      <c r="A81" s="100" t="s">
        <v>93</v>
      </c>
      <c r="B81" s="101"/>
      <c r="C81" s="58" t="s">
        <v>9</v>
      </c>
      <c r="D81" s="57"/>
      <c r="E81" s="4" t="s">
        <v>33</v>
      </c>
      <c r="F81" s="2"/>
      <c r="G81" s="88">
        <v>1</v>
      </c>
      <c r="H81" s="77" t="s">
        <v>63</v>
      </c>
      <c r="I81" s="20">
        <v>37</v>
      </c>
    </row>
    <row r="82" spans="1:9" ht="15" customHeight="1">
      <c r="A82" s="41"/>
      <c r="B82" s="25"/>
      <c r="C82" s="43"/>
      <c r="D82" s="49"/>
      <c r="E82" s="34" t="s">
        <v>18</v>
      </c>
      <c r="F82" s="2"/>
      <c r="G82" s="88">
        <v>7</v>
      </c>
      <c r="H82" s="90" t="s">
        <v>19</v>
      </c>
      <c r="I82" s="13">
        <v>37</v>
      </c>
    </row>
    <row r="83" spans="1:9" ht="15" customHeight="1">
      <c r="A83" s="41"/>
      <c r="B83" s="25"/>
      <c r="C83" s="43"/>
      <c r="D83" s="49"/>
      <c r="E83" s="35" t="s">
        <v>36</v>
      </c>
      <c r="F83" s="2"/>
      <c r="G83" s="88">
        <v>7</v>
      </c>
      <c r="H83" s="90" t="s">
        <v>19</v>
      </c>
      <c r="I83" s="13">
        <v>37</v>
      </c>
    </row>
    <row r="84" spans="1:9" ht="15" customHeight="1">
      <c r="A84" s="45" t="s">
        <v>94</v>
      </c>
      <c r="B84" s="24" t="s">
        <v>88</v>
      </c>
      <c r="C84" s="43">
        <v>8.4</v>
      </c>
      <c r="D84" s="49"/>
      <c r="E84" s="35" t="s">
        <v>95</v>
      </c>
      <c r="F84" s="2"/>
      <c r="G84" s="88">
        <v>7</v>
      </c>
      <c r="H84" s="90" t="s">
        <v>19</v>
      </c>
      <c r="I84" s="13">
        <v>37</v>
      </c>
    </row>
    <row r="85" spans="1:9" ht="15" customHeight="1">
      <c r="A85" s="45" t="s">
        <v>96</v>
      </c>
      <c r="B85" s="24" t="s">
        <v>88</v>
      </c>
      <c r="C85" s="43">
        <v>9</v>
      </c>
      <c r="D85" s="49"/>
      <c r="E85" s="35" t="s">
        <v>80</v>
      </c>
      <c r="F85" s="2"/>
      <c r="G85" s="88">
        <v>7</v>
      </c>
      <c r="H85" s="90" t="s">
        <v>19</v>
      </c>
      <c r="I85" s="13">
        <v>37</v>
      </c>
    </row>
    <row r="86" spans="1:9" ht="15" customHeight="1">
      <c r="A86" s="41"/>
      <c r="B86" s="25"/>
      <c r="C86" s="43"/>
      <c r="D86" s="27" t="s">
        <v>97</v>
      </c>
      <c r="E86" s="8" t="s">
        <v>86</v>
      </c>
      <c r="F86" s="2"/>
      <c r="G86" s="79">
        <v>0.23300000000000001</v>
      </c>
      <c r="H86" s="90" t="s">
        <v>52</v>
      </c>
      <c r="I86" s="13">
        <v>37</v>
      </c>
    </row>
    <row r="87" spans="1:9" ht="15" customHeight="1">
      <c r="A87" s="41"/>
      <c r="B87" s="25"/>
      <c r="C87" s="43"/>
      <c r="D87" s="27" t="s">
        <v>98</v>
      </c>
      <c r="E87" s="34" t="s">
        <v>99</v>
      </c>
      <c r="F87" s="2"/>
      <c r="G87" s="88">
        <v>7</v>
      </c>
      <c r="H87" s="90" t="s">
        <v>19</v>
      </c>
      <c r="I87" s="13">
        <v>37</v>
      </c>
    </row>
    <row r="88" spans="1:9" ht="15" customHeight="1">
      <c r="A88" s="45" t="s">
        <v>100</v>
      </c>
      <c r="B88" s="24" t="s">
        <v>88</v>
      </c>
      <c r="C88" s="43">
        <v>18</v>
      </c>
      <c r="D88" s="49"/>
      <c r="E88" s="34" t="s">
        <v>46</v>
      </c>
      <c r="F88" s="2"/>
      <c r="G88" s="88">
        <v>1</v>
      </c>
      <c r="H88" s="90" t="s">
        <v>63</v>
      </c>
      <c r="I88" s="13">
        <v>37</v>
      </c>
    </row>
    <row r="89" spans="1:9" ht="15" customHeight="1">
      <c r="A89" s="45" t="s">
        <v>101</v>
      </c>
      <c r="B89" s="24" t="s">
        <v>88</v>
      </c>
      <c r="C89" s="43" t="s">
        <v>102</v>
      </c>
      <c r="D89" s="27" t="s">
        <v>64</v>
      </c>
      <c r="E89" s="37" t="s">
        <v>47</v>
      </c>
      <c r="F89" s="2"/>
      <c r="G89" s="88">
        <v>7</v>
      </c>
      <c r="H89" s="90" t="s">
        <v>19</v>
      </c>
      <c r="I89" s="13">
        <v>37</v>
      </c>
    </row>
    <row r="90" spans="1:9" ht="15" customHeight="1">
      <c r="A90" s="41"/>
      <c r="B90" s="25"/>
      <c r="C90" s="43"/>
      <c r="D90" s="28">
        <f>SUM(C81:C94)</f>
        <v>35.4</v>
      </c>
      <c r="E90" s="10" t="s">
        <v>50</v>
      </c>
      <c r="F90" s="2"/>
      <c r="G90" s="88">
        <v>7</v>
      </c>
      <c r="H90" s="90" t="s">
        <v>19</v>
      </c>
      <c r="I90" s="13">
        <v>37</v>
      </c>
    </row>
    <row r="91" spans="1:9" ht="15" customHeight="1">
      <c r="A91" s="41"/>
      <c r="B91" s="25"/>
      <c r="C91" s="43"/>
      <c r="D91" s="49"/>
      <c r="E91" s="38" t="s">
        <v>103</v>
      </c>
      <c r="F91" s="2"/>
      <c r="G91" s="88">
        <v>7</v>
      </c>
      <c r="H91" s="90" t="s">
        <v>19</v>
      </c>
      <c r="I91" s="13">
        <v>37</v>
      </c>
    </row>
    <row r="92" spans="1:9" ht="15" customHeight="1">
      <c r="A92" s="45"/>
      <c r="B92" s="24"/>
      <c r="C92" s="43"/>
      <c r="D92" s="49"/>
      <c r="E92" s="36" t="s">
        <v>51</v>
      </c>
      <c r="F92" s="2"/>
      <c r="G92" s="79">
        <v>0.23300000000000001</v>
      </c>
      <c r="H92" s="90" t="s">
        <v>52</v>
      </c>
      <c r="I92" s="13">
        <v>37</v>
      </c>
    </row>
    <row r="93" spans="1:9" ht="15" customHeight="1">
      <c r="A93" s="45"/>
      <c r="B93" s="24"/>
      <c r="C93" s="43"/>
      <c r="D93" s="49"/>
      <c r="E93" s="36" t="s">
        <v>53</v>
      </c>
      <c r="F93" s="2"/>
      <c r="G93" s="88">
        <v>7.6999999999999999E-2</v>
      </c>
      <c r="H93" s="90" t="s">
        <v>17</v>
      </c>
      <c r="I93" s="13">
        <v>37</v>
      </c>
    </row>
    <row r="94" spans="1:9" ht="15" customHeight="1" thickBot="1">
      <c r="A94" s="98"/>
      <c r="B94" s="42"/>
      <c r="C94" s="59"/>
      <c r="D94" s="51"/>
      <c r="E94" s="11" t="s">
        <v>54</v>
      </c>
      <c r="F94" s="2"/>
      <c r="G94" s="84">
        <v>1.9E-2</v>
      </c>
      <c r="H94" s="81" t="s">
        <v>55</v>
      </c>
      <c r="I94" s="73">
        <v>37</v>
      </c>
    </row>
    <row r="95" spans="1:9" ht="15" customHeight="1" thickTop="1">
      <c r="A95" s="100" t="s">
        <v>104</v>
      </c>
      <c r="B95" s="101"/>
      <c r="C95" s="58" t="s">
        <v>9</v>
      </c>
      <c r="D95" s="57"/>
      <c r="E95" s="4" t="s">
        <v>33</v>
      </c>
      <c r="F95" s="21"/>
      <c r="G95" s="88">
        <v>1</v>
      </c>
      <c r="H95" s="77" t="s">
        <v>63</v>
      </c>
      <c r="I95" s="20">
        <v>37</v>
      </c>
    </row>
    <row r="96" spans="1:9" ht="15" customHeight="1">
      <c r="A96" s="41"/>
      <c r="B96" s="25"/>
      <c r="C96" s="43"/>
      <c r="D96" s="49"/>
      <c r="E96" s="34" t="s">
        <v>18</v>
      </c>
      <c r="F96" s="21"/>
      <c r="G96" s="88">
        <v>7</v>
      </c>
      <c r="H96" s="90" t="s">
        <v>19</v>
      </c>
      <c r="I96" s="13">
        <v>37</v>
      </c>
    </row>
    <row r="97" spans="1:9" ht="15" customHeight="1">
      <c r="A97" s="41"/>
      <c r="B97" s="25"/>
      <c r="C97" s="43"/>
      <c r="D97" s="49"/>
      <c r="E97" s="35" t="s">
        <v>105</v>
      </c>
      <c r="F97" s="21"/>
      <c r="G97" s="88">
        <v>7</v>
      </c>
      <c r="H97" s="90" t="s">
        <v>19</v>
      </c>
      <c r="I97" s="13">
        <v>37</v>
      </c>
    </row>
    <row r="98" spans="1:9" ht="15" customHeight="1">
      <c r="A98" s="32"/>
      <c r="B98" s="22"/>
      <c r="C98" s="60"/>
      <c r="D98" s="49"/>
      <c r="E98" s="35" t="s">
        <v>106</v>
      </c>
      <c r="F98" s="21"/>
      <c r="G98" s="88">
        <v>0.499</v>
      </c>
      <c r="H98" s="90" t="s">
        <v>48</v>
      </c>
      <c r="I98" s="13">
        <v>37</v>
      </c>
    </row>
    <row r="99" spans="1:9" ht="15" customHeight="1">
      <c r="A99" s="32" t="s">
        <v>107</v>
      </c>
      <c r="B99" s="22"/>
      <c r="C99" s="60">
        <f>3.75+3.75</f>
        <v>7.5</v>
      </c>
      <c r="D99" s="49"/>
      <c r="E99" s="35" t="s">
        <v>108</v>
      </c>
      <c r="F99" s="21"/>
      <c r="G99" s="88">
        <v>7</v>
      </c>
      <c r="H99" s="90" t="s">
        <v>19</v>
      </c>
      <c r="I99" s="13">
        <v>37</v>
      </c>
    </row>
    <row r="100" spans="1:9" ht="15" customHeight="1">
      <c r="A100" s="45" t="s">
        <v>109</v>
      </c>
      <c r="B100" s="24" t="s">
        <v>88</v>
      </c>
      <c r="C100" s="43">
        <f>386</f>
        <v>386</v>
      </c>
      <c r="D100" s="49"/>
      <c r="E100" s="8" t="s">
        <v>110</v>
      </c>
      <c r="F100" s="21"/>
      <c r="G100" s="88">
        <v>7.6999999999999999E-2</v>
      </c>
      <c r="H100" s="90" t="s">
        <v>17</v>
      </c>
      <c r="I100" s="13">
        <v>37</v>
      </c>
    </row>
    <row r="101" spans="1:9" ht="15" customHeight="1">
      <c r="A101" s="45" t="s">
        <v>111</v>
      </c>
      <c r="B101" s="24" t="s">
        <v>88</v>
      </c>
      <c r="C101" s="43">
        <v>375</v>
      </c>
      <c r="D101" s="27" t="s">
        <v>112</v>
      </c>
      <c r="E101" s="8" t="s">
        <v>113</v>
      </c>
      <c r="F101" s="21"/>
      <c r="G101" s="88">
        <v>1.9E-2</v>
      </c>
      <c r="H101" s="90" t="s">
        <v>114</v>
      </c>
      <c r="I101" s="13">
        <v>37</v>
      </c>
    </row>
    <row r="102" spans="1:9" ht="15" customHeight="1">
      <c r="A102" s="41"/>
      <c r="B102" s="25"/>
      <c r="C102" s="43"/>
      <c r="D102" s="27" t="s">
        <v>115</v>
      </c>
      <c r="E102" s="34" t="s">
        <v>116</v>
      </c>
      <c r="F102" s="21"/>
      <c r="G102" s="88">
        <v>1</v>
      </c>
      <c r="H102" s="90" t="s">
        <v>63</v>
      </c>
      <c r="I102" s="13">
        <v>37</v>
      </c>
    </row>
    <row r="103" spans="1:9" ht="15" customHeight="1">
      <c r="A103" s="41"/>
      <c r="B103" s="25"/>
      <c r="C103" s="43"/>
      <c r="D103" s="27"/>
      <c r="E103" s="34" t="s">
        <v>117</v>
      </c>
      <c r="F103" s="21"/>
      <c r="G103" s="88">
        <v>1</v>
      </c>
      <c r="H103" s="90" t="s">
        <v>63</v>
      </c>
      <c r="I103" s="13">
        <v>37</v>
      </c>
    </row>
    <row r="104" spans="1:9" ht="15" customHeight="1">
      <c r="A104" s="41" t="s">
        <v>118</v>
      </c>
      <c r="B104" s="31" t="s">
        <v>119</v>
      </c>
      <c r="C104" s="64" t="s">
        <v>120</v>
      </c>
      <c r="D104" s="27" t="s">
        <v>64</v>
      </c>
      <c r="E104" s="37" t="s">
        <v>47</v>
      </c>
      <c r="G104" s="88">
        <v>1</v>
      </c>
      <c r="H104" s="90" t="s">
        <v>63</v>
      </c>
      <c r="I104" s="13">
        <v>37</v>
      </c>
    </row>
    <row r="105" spans="1:9" ht="15" customHeight="1">
      <c r="A105" s="41"/>
      <c r="B105" s="25"/>
      <c r="C105" s="43"/>
      <c r="D105" s="52">
        <f>SUM(C95:C109)</f>
        <v>768.5</v>
      </c>
      <c r="E105" s="37" t="s">
        <v>121</v>
      </c>
      <c r="G105" s="88">
        <v>7</v>
      </c>
      <c r="H105" s="90" t="s">
        <v>19</v>
      </c>
      <c r="I105" s="13">
        <v>37</v>
      </c>
    </row>
    <row r="106" spans="1:9" ht="15" customHeight="1">
      <c r="A106" s="41"/>
      <c r="B106" s="25"/>
      <c r="C106" s="43"/>
      <c r="D106" s="49"/>
      <c r="E106" s="10" t="s">
        <v>122</v>
      </c>
      <c r="G106" s="89">
        <v>1</v>
      </c>
      <c r="H106" s="90" t="s">
        <v>63</v>
      </c>
      <c r="I106" s="13">
        <v>37</v>
      </c>
    </row>
    <row r="107" spans="1:9" ht="15" customHeight="1">
      <c r="A107" s="41"/>
      <c r="B107" s="25"/>
      <c r="C107" s="43"/>
      <c r="D107" s="49"/>
      <c r="E107" s="36" t="s">
        <v>51</v>
      </c>
      <c r="G107" s="79">
        <v>0.23300000000000001</v>
      </c>
      <c r="H107" s="90" t="s">
        <v>52</v>
      </c>
      <c r="I107" s="13">
        <v>37</v>
      </c>
    </row>
    <row r="108" spans="1:9" ht="15" customHeight="1">
      <c r="A108" s="41"/>
      <c r="B108" s="25"/>
      <c r="C108" s="43"/>
      <c r="D108" s="49"/>
      <c r="E108" s="36" t="s">
        <v>53</v>
      </c>
      <c r="G108" s="88">
        <v>7.6999999999999999E-2</v>
      </c>
      <c r="H108" s="90" t="s">
        <v>17</v>
      </c>
      <c r="I108" s="13">
        <v>37</v>
      </c>
    </row>
    <row r="109" spans="1:9" ht="15" customHeight="1" thickBot="1">
      <c r="A109" s="98"/>
      <c r="B109" s="42"/>
      <c r="C109" s="59"/>
      <c r="D109" s="51"/>
      <c r="E109" s="11" t="s">
        <v>54</v>
      </c>
      <c r="G109" s="84">
        <v>1.9E-2</v>
      </c>
      <c r="H109" s="81" t="s">
        <v>55</v>
      </c>
      <c r="I109" s="13">
        <v>37</v>
      </c>
    </row>
    <row r="110" spans="1:9" ht="15" customHeight="1" thickTop="1">
      <c r="A110" s="100" t="s">
        <v>123</v>
      </c>
      <c r="B110" s="101"/>
      <c r="C110" s="58" t="s">
        <v>9</v>
      </c>
      <c r="D110" s="69" t="s">
        <v>124</v>
      </c>
      <c r="E110" s="6"/>
      <c r="G110" s="76"/>
      <c r="H110" s="77"/>
      <c r="I110" s="74"/>
    </row>
    <row r="111" spans="1:9" ht="15" customHeight="1">
      <c r="A111" s="32" t="s">
        <v>125</v>
      </c>
      <c r="B111" s="22" t="s">
        <v>126</v>
      </c>
      <c r="C111" s="67">
        <f>5*4</f>
        <v>20</v>
      </c>
      <c r="D111" s="27" t="s">
        <v>64</v>
      </c>
      <c r="E111" s="5" t="s">
        <v>127</v>
      </c>
      <c r="G111" s="88">
        <v>1.9E-2</v>
      </c>
      <c r="H111" s="92" t="s">
        <v>55</v>
      </c>
      <c r="I111" s="71">
        <v>37</v>
      </c>
    </row>
    <row r="112" spans="1:9" ht="15" customHeight="1" thickBot="1">
      <c r="A112" s="98"/>
      <c r="B112" s="42"/>
      <c r="C112" s="59"/>
      <c r="D112" s="53">
        <f>SUM(C110:C111)</f>
        <v>20</v>
      </c>
      <c r="E112" s="7"/>
      <c r="G112" s="14"/>
      <c r="H112" s="70"/>
      <c r="I112" s="75"/>
    </row>
    <row r="113" spans="1:4" ht="15" customHeight="1" thickTop="1">
      <c r="A113" s="25"/>
      <c r="B113" s="25"/>
      <c r="C113" s="43"/>
    </row>
    <row r="114" spans="1:4" ht="15" customHeight="1">
      <c r="C114" s="95" t="s">
        <v>128</v>
      </c>
      <c r="D114" s="39" t="s">
        <v>128</v>
      </c>
    </row>
    <row r="115" spans="1:4" ht="15" customHeight="1">
      <c r="C115" s="44">
        <f>SUM(C6:C114)</f>
        <v>1538.8</v>
      </c>
      <c r="D115" s="29">
        <f>SUM(D6:D114)</f>
        <v>1538.8</v>
      </c>
    </row>
    <row r="116" spans="1:4" ht="15" customHeight="1"/>
  </sheetData>
  <mergeCells count="14">
    <mergeCell ref="K4:K5"/>
    <mergeCell ref="A52:B52"/>
    <mergeCell ref="A66:B66"/>
    <mergeCell ref="A81:B81"/>
    <mergeCell ref="A95:B95"/>
    <mergeCell ref="A110:B110"/>
    <mergeCell ref="A39:B39"/>
    <mergeCell ref="A2:E2"/>
    <mergeCell ref="A6:B6"/>
    <mergeCell ref="A13:B13"/>
    <mergeCell ref="A27:B27"/>
    <mergeCell ref="A3:C3"/>
    <mergeCell ref="D3:D4"/>
    <mergeCell ref="E3:E4"/>
  </mergeCells>
  <printOptions horizontalCentered="1" verticalCentered="1"/>
  <pageMargins left="0" right="0" top="0" bottom="0" header="0" footer="0"/>
  <pageSetup paperSize="9" scale="44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69312C-4F6A-4818-BF21-7ADBD9D7DC1D}"/>
</file>

<file path=customXml/itemProps2.xml><?xml version="1.0" encoding="utf-8"?>
<ds:datastoreItem xmlns:ds="http://schemas.openxmlformats.org/officeDocument/2006/customXml" ds:itemID="{6546D052-BFCF-4210-82E5-3F6C78C44D64}"/>
</file>

<file path=customXml/itemProps3.xml><?xml version="1.0" encoding="utf-8"?>
<ds:datastoreItem xmlns:ds="http://schemas.openxmlformats.org/officeDocument/2006/customXml" ds:itemID="{FCD43B80-C241-4B96-99FC-80CB8CBDFD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Riccardo Catania</cp:lastModifiedBy>
  <cp:revision/>
  <dcterms:created xsi:type="dcterms:W3CDTF">2019-04-24T14:57:30Z</dcterms:created>
  <dcterms:modified xsi:type="dcterms:W3CDTF">2025-11-19T14:58:40Z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